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790" yWindow="-45" windowWidth="15120" windowHeight="7950"/>
  </bookViews>
  <sheets>
    <sheet name="Лист1" sheetId="1" r:id="rId1"/>
    <sheet name="Лист2" sheetId="2" r:id="rId2"/>
    <sheet name="Лист3" sheetId="3" r:id="rId3"/>
  </sheets>
  <definedNames>
    <definedName name="_GoBack" localSheetId="0">Лист1!$A$84</definedName>
    <definedName name="_xlnm._FilterDatabase" localSheetId="0" hidden="1">Лист1!$D$1:$D$86</definedName>
    <definedName name="_xlnm.Print_Area" localSheetId="0">Лист1!$A$1:$H$83</definedName>
  </definedNames>
  <calcPr calcId="144525"/>
</workbook>
</file>

<file path=xl/calcChain.xml><?xml version="1.0" encoding="utf-8"?>
<calcChain xmlns="http://schemas.openxmlformats.org/spreadsheetml/2006/main">
  <c r="F76" i="1" l="1"/>
  <c r="F73" i="1"/>
  <c r="F74" i="1"/>
  <c r="F61" i="1"/>
  <c r="F57" i="1"/>
  <c r="F58" i="1"/>
  <c r="F59" i="1"/>
  <c r="F22" i="1"/>
  <c r="F52" i="1"/>
  <c r="F51" i="1" s="1"/>
  <c r="F69" i="1"/>
  <c r="G34" i="1"/>
  <c r="H34" i="1"/>
  <c r="F34" i="1"/>
  <c r="G42" i="1"/>
  <c r="H42" i="1"/>
  <c r="F42" i="1"/>
  <c r="G69" i="1"/>
  <c r="H69" i="1"/>
  <c r="H57" i="1"/>
  <c r="G57" i="1"/>
  <c r="H66" i="1"/>
  <c r="G66" i="1"/>
  <c r="F66" i="1"/>
  <c r="G17" i="1"/>
  <c r="H17" i="1"/>
  <c r="F17" i="1"/>
  <c r="G51" i="1"/>
  <c r="H51" i="1"/>
  <c r="H49" i="1"/>
  <c r="G49" i="1"/>
  <c r="G20" i="1"/>
  <c r="H20" i="1"/>
  <c r="F20" i="1"/>
  <c r="G22" i="1"/>
  <c r="H22" i="1"/>
  <c r="F49" i="1"/>
  <c r="H11" i="1" l="1"/>
  <c r="G11" i="1"/>
  <c r="F11" i="1"/>
  <c r="G68" i="1" l="1"/>
  <c r="H68" i="1"/>
  <c r="F68" i="1"/>
  <c r="G79" i="1"/>
  <c r="G78" i="1" s="1"/>
  <c r="H79" i="1"/>
  <c r="H78" i="1" s="1"/>
  <c r="G74" i="1"/>
  <c r="G73" i="1" s="1"/>
  <c r="H74" i="1"/>
  <c r="H73" i="1" s="1"/>
  <c r="G64" i="1"/>
  <c r="G63" i="1" s="1"/>
  <c r="H64" i="1"/>
  <c r="H63" i="1" s="1"/>
  <c r="G46" i="1"/>
  <c r="H46" i="1"/>
  <c r="G39" i="1"/>
  <c r="G33" i="1" s="1"/>
  <c r="H39" i="1"/>
  <c r="H33" i="1" s="1"/>
  <c r="G31" i="1"/>
  <c r="G30" i="1" s="1"/>
  <c r="H31" i="1"/>
  <c r="H30" i="1" s="1"/>
  <c r="G9" i="1"/>
  <c r="H9" i="1"/>
  <c r="F64" i="1"/>
  <c r="F63" i="1" s="1"/>
  <c r="F79" i="1"/>
  <c r="F78" i="1" s="1"/>
  <c r="F9" i="1"/>
  <c r="F31" i="1"/>
  <c r="F30" i="1" s="1"/>
  <c r="F39" i="1"/>
  <c r="F33" i="1" s="1"/>
  <c r="F46" i="1"/>
  <c r="G8" i="1" l="1"/>
  <c r="F8" i="1"/>
  <c r="H8" i="1"/>
  <c r="G41" i="1"/>
  <c r="G48" i="1"/>
  <c r="H41" i="1"/>
  <c r="H48" i="1"/>
  <c r="F48" i="1"/>
  <c r="F41" i="1"/>
  <c r="G7" i="1" l="1"/>
  <c r="G81" i="1" s="1"/>
  <c r="H7" i="1"/>
  <c r="H81" i="1" s="1"/>
  <c r="F7" i="1"/>
  <c r="F81" i="1" s="1"/>
</calcChain>
</file>

<file path=xl/sharedStrings.xml><?xml version="1.0" encoding="utf-8"?>
<sst xmlns="http://schemas.openxmlformats.org/spreadsheetml/2006/main" count="262" uniqueCount="136">
  <si>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</si>
  <si>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</si>
  <si>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</si>
  <si>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</si>
  <si>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</si>
  <si>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</si>
  <si>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</si>
  <si>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</si>
  <si>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</si>
  <si>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</si>
  <si>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</si>
  <si>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</si>
  <si>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</si>
  <si>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</si>
  <si>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</si>
  <si>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</si>
  <si>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</si>
  <si>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</si>
  <si>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</si>
  <si>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</si>
  <si>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</si>
  <si>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</si>
  <si>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</si>
  <si>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</si>
  <si>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</si>
  <si>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76 1 00 21260</t>
  </si>
  <si>
    <t>77 1 00 99990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</si>
  <si>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</si>
  <si>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</si>
  <si>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</si>
  <si>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</si>
  <si>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</si>
  <si>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</si>
  <si>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</si>
  <si>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</si>
  <si>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</si>
  <si>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</si>
  <si>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</si>
  <si>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</si>
  <si>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</si>
  <si>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</si>
  <si>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</si>
  <si>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</si>
  <si>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</si>
  <si>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 Другие вопросы в области национальной экономики</t>
  </si>
  <si>
    <t> 12</t>
  </si>
  <si>
    <t>78 2 00 21310</t>
  </si>
  <si>
    <t>ЖИЛИЩНО-КОММУНАЛЬНОЕ ХОЗЯЙСТВО</t>
  </si>
  <si>
    <t> 05</t>
  </si>
  <si>
    <t> Жилищное хозяйство</t>
  </si>
  <si>
    <t>70 2 00 21340</t>
  </si>
  <si>
    <t> Коммунальное хозяйство</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</si>
  <si>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</si>
  <si>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</si>
  <si>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</si>
  <si>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</si>
  <si>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</si>
  <si>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</si>
  <si>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</si>
  <si>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</si>
  <si>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</si>
  <si>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72 1 00 00590</t>
  </si>
  <si>
    <t> СОЦИАЛЬНАЯ ПОЛИТИКА</t>
  </si>
  <si>
    <t>Пенсионное обеспечение</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</si>
  <si>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</si>
  <si>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</si>
  <si>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</si>
  <si>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</si>
  <si>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</si>
  <si>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</si>
  <si>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</si>
  <si>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</si>
  <si>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</si>
  <si>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</si>
  <si>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</si>
  <si>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</si>
  <si>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</si>
  <si>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</si>
  <si>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Сумма на 2019 год</t>
  </si>
  <si>
    <t>Сумма на 2020 год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</si>
  <si>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</si>
  <si>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</si>
  <si>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</si>
  <si>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</si>
  <si>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</si>
  <si>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</si>
  <si>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</si>
  <si>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</si>
  <si>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77 2  00 00200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</si>
  <si>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2019 год и плановый период 2020 и 2021 годов</t>
  </si>
  <si>
    <t>Сумма на 2021 год</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</si>
  <si>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</si>
  <si>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(Расходы на выплаты персоналу государственных (муниципальных) органов)</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</si>
  <si>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(Иные закупки товаров, работ и услуг для обеспечения государственных (муниципальных) нужд)</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</si>
  <si>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</si>
  <si>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</si>
  <si>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Расходы, связанные с подготовкой и проведением выборов и референдумов в рамках подпрограммы «Проведение выборов и референдумов» муниципальной программы Персиановского сельского поселения «Развитие муниципальной службы» муниципальной программы «Развитие муниципальной службы» (Специальные расходы)</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</si>
  <si>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службы»(Иные закупки товаров, работ и услуг для обеспечения государственных (муниципальных) нужд)</t>
  </si>
  <si>
    <t>Реализация направления расходов в рамках подпрограммы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(Уплата налогов, сборов и иных платежей)</t>
  </si>
  <si>
    <t>Мероприятия по совершенствованию нормативного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</si>
  <si>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Персиановского сельского поселения»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</si>
  <si>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подпрограммы «Проведение топографо-геодезических, картографических и землеустроительных работ»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</si>
  <si>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Персиановского сельского поселения»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</si>
  <si>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Персиановского сельского поселения»  (Иные закупки товаров, работ и услуг для обеспечения государственных (муниципальных) нужд)</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</si>
  <si>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Персиановского сельского поселения"(субсидии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</si>
  <si>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Мероприятий по благоустройству общественных территорий Персиановского сельского поселения в рамках подпрограммы «Благоустройство общественных территорий Персиановского сельского поселения» муниципальной программы «Формирование  современной городской среды территории муниципального образования «Персиановское сельское поселение»» (Иные закупки товаров, работ и услуг для обеспечения государственных (муниципальных) нужд)</t>
  </si>
  <si>
    <t>ОБРАЗОВАНИЕ</t>
  </si>
  <si>
    <t>МОЛОДЕЖНАЯ ПОЛИТИКА</t>
  </si>
  <si>
    <t>74 2 00 22180</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</si>
  <si>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</si>
  <si>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подпрограммы «Развитие муниципального учреждения культуры Персиановского сельского поселения «Кадамовский сельский Дом культуры»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</si>
  <si>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подпрограммы «Развитие муниципального бюджетного учреждения Персиановского сельского поселения «Центр культурного развития»» муниципальной программы Персиановского сельского поселения «Развитие культуры» (Субсидии бюджетным учреждениям)</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</si>
  <si>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населения» (Социальные выплаты гражданам, кроме публичных нормативных социальных выплат)</t>
  </si>
  <si>
    <t> 09</t>
  </si>
  <si>
    <t>ЗАЩИТА НАСЕЛЕНИЯ И ТЕРРИТОРИИ ОТ ЧРЕЗВЫЧАЙНЫХ СИТУАЦИЙ ПРИРОДНОГО И ТЕХНОГЕННОГО ХАРАКТЕРА, ГРАЖДАНСКОЙ ОБОРОНЕ</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</si>
  <si>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</si>
  <si>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72 2 00 00580</t>
  </si>
  <si>
    <t>71 2 00 84700</t>
  </si>
  <si>
    <t>71 2 00 84680</t>
  </si>
  <si>
    <t>71 2 00 84710</t>
  </si>
  <si>
    <t>71 2 00 84690</t>
  </si>
  <si>
    <t>67 1 F2 L5551</t>
  </si>
  <si>
    <t>67 1 F2 S5551</t>
  </si>
  <si>
    <t xml:space="preserve">       Приложение №7
  к решению Собрания депутатов Перисановского сельского поселения «О бюджете Персиановского сельского поселения Октябрьского района на 2019 год и плановый период 2020 и 2021 годов»
</t>
  </si>
  <si>
    <t>Расходы на приобретение коммунальной техники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t>
  </si>
  <si>
    <t>70 1 00 S4105</t>
  </si>
  <si>
    <t>70 1 00 S4430</t>
  </si>
  <si>
    <t>72 1 00 00570</t>
  </si>
  <si>
    <t>Расходы на содержание и ремонт памятников в рамках подпрограммы «Культура Персиановского сельского поселения» муниципальной программы Персиановского сельского поселения «Развитие культуры»(Прочая закупка товаров, работ и услуг для обеспечения государственных (муниципальных) нужд)</t>
  </si>
  <si>
    <t>Реализация направления расходов в рамках подпрограммы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</si>
  <si>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</si>
  <si>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</si>
  <si>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t>
  </si>
  <si>
    <t>70 2 00 S3160</t>
  </si>
  <si>
    <t>Социальное обеспечение населения</t>
  </si>
  <si>
    <t xml:space="preserve">И.о. начальника службы экономики и финансов                                                  А.В. Сафронова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</si>
</sst>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1">
    <xf numFmtId="0" fontId="0" fillId="0" borderId="0"/>
  </cellStyleXfs>
  <cellXfs count="39">
    <xf numFmtId="0" fontId="0" fillId="0" borderId="0" xfId="0"/>
    <xf numFmtId="0" fontId="2" fillId="0" borderId="1" xfId="0" applyFont="1" applyBorder="1" applyAlignment="1">
      <alignment vertical="top" wrapText="1"/>
    </xf>
    <xf numFmtId="0" fontId="0" fillId="0" borderId="0" xfId="0" applyAlignment="1">
      <alignment wrapText="1"/>
    </xf>
    <xf numFmtId="164" fontId="0" fillId="0" borderId="0" xfId="0" applyNumberFormat="1"/>
    <xf numFmtId="2" fontId="0" fillId="0" borderId="0" xfId="0" applyNumberFormat="1"/>
    <xf numFmtId="0" fontId="4" fillId="0" borderId="1" xfId="0" applyFont="1" applyBorder="1" applyAlignment="1">
      <alignment vertical="top" wrapText="1"/>
    </xf>
    <xf numFmtId="0" fontId="8" fillId="0" borderId="1" xfId="0" applyFont="1" applyBorder="1" applyAlignment="1">
      <alignment vertical="top"/>
    </xf>
    <xf numFmtId="0" fontId="4" fillId="2" borderId="1" xfId="0" applyFont="1" applyFill="1" applyBorder="1" applyAlignment="1">
      <alignment vertical="top" wrapText="1"/>
    </xf>
    <xf numFmtId="0" fontId="2" fillId="0" borderId="1" xfId="0" applyFont="1" applyBorder="1" applyAlignment="1">
      <alignment vertical="top"/>
    </xf>
    <xf numFmtId="0" fontId="7" fillId="0" borderId="1" xfId="0" applyFont="1" applyBorder="1" applyAlignment="1">
      <alignment vertical="top" wrapText="1"/>
    </xf>
    <xf numFmtId="0" fontId="4" fillId="0" borderId="1" xfId="0" applyFont="1" applyBorder="1" applyAlignment="1">
      <alignment wrapText="1"/>
    </xf>
    <xf numFmtId="0" fontId="4" fillId="0" borderId="1" xfId="0" applyFont="1" applyBorder="1"/>
    <xf numFmtId="0" fontId="5" fillId="0" borderId="1" xfId="0" applyFont="1" applyBorder="1" applyAlignment="1">
      <alignment vertical="top" wrapText="1"/>
    </xf>
    <xf numFmtId="164" fontId="4" fillId="0" borderId="1" xfId="0" applyNumberFormat="1" applyFont="1" applyBorder="1" applyAlignment="1">
      <alignment vertical="top" wrapText="1"/>
    </xf>
    <xf numFmtId="0" fontId="4" fillId="0" borderId="1" xfId="0" applyFont="1" applyBorder="1" applyAlignment="1">
      <alignment horizontal="left" vertical="top" wrapText="1"/>
    </xf>
    <xf numFmtId="164" fontId="4" fillId="0" borderId="1" xfId="0" applyNumberFormat="1" applyFont="1" applyBorder="1" applyAlignment="1">
      <alignment horizontal="right" vertical="top" wrapText="1"/>
    </xf>
    <xf numFmtId="0" fontId="4" fillId="0" borderId="1" xfId="0" applyFont="1" applyBorder="1" applyAlignment="1">
      <alignment horizontal="right" vertical="top" wrapText="1"/>
    </xf>
    <xf numFmtId="0" fontId="4" fillId="0" borderId="1" xfId="0" applyFont="1" applyBorder="1" applyAlignment="1">
      <alignment horizontal="right" vertical="top"/>
    </xf>
    <xf numFmtId="0" fontId="4" fillId="2" borderId="1" xfId="0" applyNumberFormat="1" applyFont="1" applyFill="1" applyBorder="1" applyAlignment="1">
      <alignment vertical="top" wrapText="1"/>
    </xf>
    <xf numFmtId="164" fontId="4" fillId="0" borderId="1" xfId="0" applyNumberFormat="1" applyFont="1" applyBorder="1" applyAlignment="1">
      <alignment horizontal="right" vertical="top"/>
    </xf>
    <xf numFmtId="0" fontId="5" fillId="0" borderId="1" xfId="0" applyFont="1" applyBorder="1" applyAlignment="1">
      <alignment horizontal="left" vertical="top" wrapText="1"/>
    </xf>
    <xf numFmtId="0" fontId="4" fillId="2" borderId="1" xfId="0" applyFont="1" applyFill="1" applyBorder="1" applyAlignment="1">
      <alignment vertical="top"/>
    </xf>
    <xf numFmtId="0" fontId="5" fillId="0" borderId="1" xfId="0" applyNumberFormat="1" applyFont="1" applyBorder="1" applyAlignment="1">
      <alignment horizontal="left" vertical="top" wrapText="1"/>
    </xf>
    <xf numFmtId="49" fontId="4" fillId="0" borderId="1" xfId="0" applyNumberFormat="1" applyFont="1" applyBorder="1" applyAlignment="1">
      <alignment horizontal="left" vertical="top" wrapText="1"/>
    </xf>
    <xf numFmtId="0" fontId="4" fillId="0" borderId="1" xfId="0" applyNumberFormat="1" applyFont="1" applyBorder="1" applyAlignment="1">
      <alignment horizontal="left" vertical="top" wrapText="1"/>
    </xf>
    <xf numFmtId="0" fontId="5" fillId="0" borderId="1" xfId="0" applyFont="1" applyBorder="1" applyAlignment="1">
      <alignment vertical="top"/>
    </xf>
    <xf numFmtId="2" fontId="4" fillId="0" borderId="1" xfId="0" applyNumberFormat="1" applyFont="1" applyBorder="1" applyAlignment="1">
      <alignment vertical="top" wrapText="1"/>
    </xf>
    <xf numFmtId="0" fontId="4" fillId="2" borderId="3" xfId="0" applyNumberFormat="1" applyFont="1" applyFill="1" applyBorder="1" applyAlignment="1">
      <alignment vertical="top" wrapText="1"/>
    </xf>
    <xf numFmtId="0" fontId="4" fillId="2" borderId="1" xfId="0" applyNumberFormat="1" applyFont="1" applyFill="1" applyBorder="1" applyAlignment="1">
      <alignment horizontal="left" vertical="top" wrapText="1"/>
    </xf>
    <xf numFmtId="0" fontId="0" fillId="0" borderId="0" xfId="0" applyAlignment="1">
      <alignment wrapText="1"/>
    </xf>
    <xf numFmtId="0" fontId="1" fillId="0" borderId="0" xfId="0" applyFont="1" applyAlignment="1">
      <alignment vertical="top" wrapText="1"/>
    </xf>
    <xf numFmtId="0" fontId="2" fillId="0" borderId="0" xfId="0" applyFont="1" applyAlignment="1">
      <alignment vertical="top" wrapText="1"/>
    </xf>
    <xf numFmtId="0" fontId="4" fillId="0" borderId="0" xfId="0" applyFont="1" applyAlignment="1">
      <alignment horizontal="right" vertical="top" wrapText="1"/>
    </xf>
    <xf numFmtId="0" fontId="0" fillId="0" borderId="0" xfId="0" applyAlignment="1"/>
    <xf numFmtId="0" fontId="5" fillId="0" borderId="0" xfId="0" applyFont="1" applyAlignment="1">
      <alignment horizontal="right" vertical="top" wrapText="1"/>
    </xf>
    <xf numFmtId="0" fontId="3" fillId="0" borderId="2" xfId="0" applyFont="1" applyBorder="1" applyAlignment="1">
      <alignment vertical="top" wrapText="1"/>
    </xf>
    <xf numFmtId="0" fontId="0" fillId="0" borderId="2" xfId="0" applyBorder="1" applyAlignment="1"/>
    <xf numFmtId="0" fontId="6" fillId="0" borderId="0" xfId="0" applyFont="1" applyAlignment="1">
      <alignment vertical="top" wrapText="1"/>
    </xf>
    <xf numFmtId="0" fontId="0" fillId="0" borderId="0" xfId="0" applyAlignment="1">
      <alignmen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
  <sheetViews>
    <sheetView tabSelected="1" view="pageBreakPreview" topLeftCell="A73" zoomScale="60" zoomScaleNormal="100" workbookViewId="0">
      <selection activeCell="A77" sqref="A77"/>
    </sheetView>
  </sheetViews>
  <sheetFormatPr defaultRowHeight="15" x14ac:dyDescent="0.25"/>
  <cols>
    <col min="1" max="1" width="56.140625" customWidth="1"/>
    <col min="2" max="2" width="4.28515625" customWidth="1"/>
    <col min="3" max="3" width="4.85546875" customWidth="1"/>
    <col min="4" max="4" width="13.28515625" customWidth="1"/>
    <col min="5" max="5" width="4.5703125" customWidth="1"/>
    <col min="6" max="6" width="9.5703125" customWidth="1"/>
    <col min="8" max="8" width="8.5703125" customWidth="1"/>
  </cols>
  <sheetData>
    <row r="1" spans="1:8" ht="36.75" customHeight="1" x14ac:dyDescent="0.25">
      <c r="A1" s="29"/>
      <c r="B1" s="29"/>
      <c r="C1" s="32" t="s">
        <v>123</v>
      </c>
      <c r="D1" s="32"/>
      <c r="E1" s="32"/>
      <c r="F1" s="32"/>
      <c r="G1" s="33"/>
      <c r="H1" s="33"/>
    </row>
    <row r="2" spans="1:8" ht="28.5" customHeight="1" x14ac:dyDescent="0.25">
      <c r="A2" s="29"/>
      <c r="B2" s="29"/>
      <c r="C2" s="34"/>
      <c r="D2" s="34"/>
      <c r="E2" s="34"/>
      <c r="F2" s="34"/>
      <c r="G2" s="33"/>
      <c r="H2" s="33"/>
    </row>
    <row r="3" spans="1:8" x14ac:dyDescent="0.25">
      <c r="A3" s="31"/>
      <c r="B3" s="31"/>
      <c r="C3" s="31"/>
      <c r="D3" s="31"/>
      <c r="E3" s="31"/>
      <c r="F3" s="31"/>
      <c r="G3" s="2"/>
    </row>
    <row r="4" spans="1:8" ht="63.75" customHeight="1" thickBot="1" x14ac:dyDescent="0.3">
      <c r="A4" s="35" t="s">
        <v>89</v>
      </c>
      <c r="B4" s="35"/>
      <c r="C4" s="35"/>
      <c r="D4" s="35"/>
      <c r="E4" s="35"/>
      <c r="F4" s="35"/>
      <c r="G4" s="36"/>
      <c r="H4" s="36"/>
    </row>
    <row r="5" spans="1:8" ht="43.5" thickBot="1" x14ac:dyDescent="0.3">
      <c r="A5" s="1" t="s">
        <v>0</v>
      </c>
      <c r="B5" s="8" t="s">
        <v>1</v>
      </c>
      <c r="C5" s="8" t="s">
        <v>2</v>
      </c>
      <c r="D5" s="8" t="s">
        <v>3</v>
      </c>
      <c r="E5" s="8" t="s">
        <v>4</v>
      </c>
      <c r="F5" s="1" t="s">
        <v>78</v>
      </c>
      <c r="G5" s="1" t="s">
        <v>79</v>
      </c>
      <c r="H5" s="1" t="s">
        <v>90</v>
      </c>
    </row>
    <row r="6" spans="1:8" ht="15.75" thickBot="1" x14ac:dyDescent="0.3">
      <c r="A6" s="5">
        <v>1</v>
      </c>
      <c r="B6" s="5">
        <v>2</v>
      </c>
      <c r="C6" s="5">
        <v>3</v>
      </c>
      <c r="D6" s="5">
        <v>4</v>
      </c>
      <c r="E6" s="5">
        <v>5</v>
      </c>
      <c r="F6" s="9">
        <v>6</v>
      </c>
      <c r="G6" s="10">
        <v>7</v>
      </c>
      <c r="H6" s="11">
        <v>8</v>
      </c>
    </row>
    <row r="7" spans="1:8" ht="15.75" thickBot="1" x14ac:dyDescent="0.3">
      <c r="A7" s="5" t="s">
        <v>5</v>
      </c>
      <c r="B7" s="12"/>
      <c r="C7" s="5"/>
      <c r="D7" s="5"/>
      <c r="E7" s="5"/>
      <c r="F7" s="13">
        <f>F8+F30+F33+F41+F48+F63+F68+F73+F78</f>
        <v>112491.59999999999</v>
      </c>
      <c r="G7" s="13">
        <f>G8+G30+G33+G41+G48+G63+G68+G73+G78</f>
        <v>43639.6</v>
      </c>
      <c r="H7" s="13">
        <f>H8+H30+H33+H41+H48+H63+H68+H73+H78</f>
        <v>45266.6</v>
      </c>
    </row>
    <row r="8" spans="1:8" ht="15" customHeight="1" thickBot="1" x14ac:dyDescent="0.3">
      <c r="A8" s="5" t="s">
        <v>6</v>
      </c>
      <c r="B8" s="14" t="s">
        <v>7</v>
      </c>
      <c r="C8" s="14"/>
      <c r="D8" s="5"/>
      <c r="E8" s="5"/>
      <c r="F8" s="13">
        <f>F9+F11+F17+F22+F20</f>
        <v>10717.099999999999</v>
      </c>
      <c r="G8" s="13">
        <f t="shared" ref="G8:H8" si="0">G9+G11+G17+G22+G20</f>
        <v>9256.6</v>
      </c>
      <c r="H8" s="13">
        <f t="shared" si="0"/>
        <v>11244.6</v>
      </c>
    </row>
    <row r="9" spans="1:8" ht="27.75" customHeight="1" thickBot="1" x14ac:dyDescent="0.3">
      <c r="A9" s="7" t="s">
        <v>8</v>
      </c>
      <c r="B9" s="14" t="s">
        <v>7</v>
      </c>
      <c r="C9" s="14" t="s">
        <v>35</v>
      </c>
      <c r="D9" s="5"/>
      <c r="E9" s="5"/>
      <c r="F9" s="13">
        <f>F10</f>
        <v>125.3</v>
      </c>
      <c r="G9" s="15">
        <f t="shared" ref="G9:H9" si="1">G10</f>
        <v>125.3</v>
      </c>
      <c r="H9" s="15">
        <f t="shared" si="1"/>
        <v>125.3</v>
      </c>
    </row>
    <row r="10" spans="1:8" ht="66.75" customHeight="1" thickBot="1" x14ac:dyDescent="0.3">
      <c r="A10" s="7" t="s">
        <v>80</v>
      </c>
      <c r="B10" s="14" t="s">
        <v>7</v>
      </c>
      <c r="C10" s="14" t="s">
        <v>35</v>
      </c>
      <c r="D10" s="5" t="s">
        <v>81</v>
      </c>
      <c r="E10" s="5">
        <v>240</v>
      </c>
      <c r="F10" s="13">
        <v>125.3</v>
      </c>
      <c r="G10" s="16">
        <v>125.3</v>
      </c>
      <c r="H10" s="17">
        <v>125.3</v>
      </c>
    </row>
    <row r="11" spans="1:8" ht="42.75" customHeight="1" thickBot="1" x14ac:dyDescent="0.3">
      <c r="A11" s="7" t="s">
        <v>10</v>
      </c>
      <c r="B11" s="14" t="s">
        <v>7</v>
      </c>
      <c r="C11" s="14" t="s">
        <v>11</v>
      </c>
      <c r="D11" s="5"/>
      <c r="E11" s="5"/>
      <c r="F11" s="13">
        <f>F12+F13+F15+F16+F14</f>
        <v>8987.1</v>
      </c>
      <c r="G11" s="13">
        <f>G12+G13+G15+G16+G14</f>
        <v>7867.4</v>
      </c>
      <c r="H11" s="13">
        <f>H12+H13+H15+H16+H14</f>
        <v>7968.7</v>
      </c>
    </row>
    <row r="12" spans="1:8" ht="78.75" customHeight="1" thickBot="1" x14ac:dyDescent="0.3">
      <c r="A12" s="7" t="s">
        <v>92</v>
      </c>
      <c r="B12" s="14" t="s">
        <v>7</v>
      </c>
      <c r="C12" s="14" t="s">
        <v>11</v>
      </c>
      <c r="D12" s="5" t="s">
        <v>12</v>
      </c>
      <c r="E12" s="5">
        <v>120</v>
      </c>
      <c r="F12" s="13">
        <v>7158</v>
      </c>
      <c r="G12" s="16">
        <v>7215.6</v>
      </c>
      <c r="H12" s="17">
        <v>7279.1</v>
      </c>
    </row>
    <row r="13" spans="1:8" ht="78" customHeight="1" thickBot="1" x14ac:dyDescent="0.3">
      <c r="A13" s="7" t="s">
        <v>93</v>
      </c>
      <c r="B13" s="14" t="s">
        <v>7</v>
      </c>
      <c r="C13" s="14" t="s">
        <v>11</v>
      </c>
      <c r="D13" s="5" t="s">
        <v>13</v>
      </c>
      <c r="E13" s="5">
        <v>240</v>
      </c>
      <c r="F13" s="13">
        <v>1694.5</v>
      </c>
      <c r="G13" s="16">
        <v>517.20000000000005</v>
      </c>
      <c r="H13" s="17">
        <v>555</v>
      </c>
    </row>
    <row r="14" spans="1:8" ht="94.5" customHeight="1" thickBot="1" x14ac:dyDescent="0.3">
      <c r="A14" s="18" t="s">
        <v>84</v>
      </c>
      <c r="B14" s="14" t="s">
        <v>7</v>
      </c>
      <c r="C14" s="14" t="s">
        <v>11</v>
      </c>
      <c r="D14" s="5" t="s">
        <v>85</v>
      </c>
      <c r="E14" s="5">
        <v>120</v>
      </c>
      <c r="F14" s="13">
        <v>30.5</v>
      </c>
      <c r="G14" s="16">
        <v>30.5</v>
      </c>
      <c r="H14" s="17">
        <v>30.5</v>
      </c>
    </row>
    <row r="15" spans="1:8" ht="144" customHeight="1" thickBot="1" x14ac:dyDescent="0.3">
      <c r="A15" s="7" t="s">
        <v>14</v>
      </c>
      <c r="B15" s="14" t="s">
        <v>7</v>
      </c>
      <c r="C15" s="14" t="s">
        <v>11</v>
      </c>
      <c r="D15" s="5" t="s">
        <v>15</v>
      </c>
      <c r="E15" s="5">
        <v>240</v>
      </c>
      <c r="F15" s="13">
        <v>0.2</v>
      </c>
      <c r="G15" s="16">
        <v>0.2</v>
      </c>
      <c r="H15" s="17">
        <v>0.2</v>
      </c>
    </row>
    <row r="16" spans="1:8" ht="105.75" customHeight="1" thickBot="1" x14ac:dyDescent="0.3">
      <c r="A16" s="7" t="s">
        <v>16</v>
      </c>
      <c r="B16" s="14" t="s">
        <v>7</v>
      </c>
      <c r="C16" s="14" t="s">
        <v>11</v>
      </c>
      <c r="D16" s="5" t="s">
        <v>17</v>
      </c>
      <c r="E16" s="5">
        <v>540</v>
      </c>
      <c r="F16" s="13">
        <v>103.9</v>
      </c>
      <c r="G16" s="16">
        <v>103.9</v>
      </c>
      <c r="H16" s="17">
        <v>103.9</v>
      </c>
    </row>
    <row r="17" spans="1:8" ht="27" customHeight="1" thickBot="1" x14ac:dyDescent="0.3">
      <c r="A17" s="7" t="s">
        <v>18</v>
      </c>
      <c r="B17" s="14" t="s">
        <v>7</v>
      </c>
      <c r="C17" s="14" t="s">
        <v>19</v>
      </c>
      <c r="D17" s="5"/>
      <c r="E17" s="5"/>
      <c r="F17" s="13">
        <f>F18+F19</f>
        <v>170.3</v>
      </c>
      <c r="G17" s="13">
        <f t="shared" ref="G17:H17" si="2">G18+G19</f>
        <v>170.3</v>
      </c>
      <c r="H17" s="13">
        <f t="shared" si="2"/>
        <v>170.3</v>
      </c>
    </row>
    <row r="18" spans="1:8" ht="69" customHeight="1" thickBot="1" x14ac:dyDescent="0.3">
      <c r="A18" s="7" t="s">
        <v>20</v>
      </c>
      <c r="B18" s="14" t="s">
        <v>7</v>
      </c>
      <c r="C18" s="14" t="s">
        <v>19</v>
      </c>
      <c r="D18" s="5" t="s">
        <v>21</v>
      </c>
      <c r="E18" s="5">
        <v>540</v>
      </c>
      <c r="F18" s="13">
        <v>44.7</v>
      </c>
      <c r="G18" s="15">
        <v>44.7</v>
      </c>
      <c r="H18" s="19">
        <v>44.7</v>
      </c>
    </row>
    <row r="19" spans="1:8" ht="69" customHeight="1" thickBot="1" x14ac:dyDescent="0.3">
      <c r="A19" s="7" t="s">
        <v>94</v>
      </c>
      <c r="B19" s="14" t="s">
        <v>7</v>
      </c>
      <c r="C19" s="14" t="s">
        <v>19</v>
      </c>
      <c r="D19" s="5" t="s">
        <v>95</v>
      </c>
      <c r="E19" s="5">
        <v>540</v>
      </c>
      <c r="F19" s="13">
        <v>125.6</v>
      </c>
      <c r="G19" s="15">
        <v>125.6</v>
      </c>
      <c r="H19" s="19">
        <v>125.6</v>
      </c>
    </row>
    <row r="20" spans="1:8" ht="16.5" customHeight="1" thickBot="1" x14ac:dyDescent="0.3">
      <c r="A20" s="7" t="s">
        <v>87</v>
      </c>
      <c r="B20" s="14" t="s">
        <v>7</v>
      </c>
      <c r="C20" s="14" t="s">
        <v>22</v>
      </c>
      <c r="D20" s="5"/>
      <c r="E20" s="5"/>
      <c r="F20" s="13">
        <f>F21</f>
        <v>0</v>
      </c>
      <c r="G20" s="13">
        <f t="shared" ref="G20:H20" si="3">G21</f>
        <v>0</v>
      </c>
      <c r="H20" s="13">
        <f t="shared" si="3"/>
        <v>911.7</v>
      </c>
    </row>
    <row r="21" spans="1:8" ht="78.75" customHeight="1" thickBot="1" x14ac:dyDescent="0.3">
      <c r="A21" s="7" t="s">
        <v>96</v>
      </c>
      <c r="B21" s="14" t="s">
        <v>7</v>
      </c>
      <c r="C21" s="14" t="s">
        <v>22</v>
      </c>
      <c r="D21" s="5" t="s">
        <v>88</v>
      </c>
      <c r="E21" s="5">
        <v>880</v>
      </c>
      <c r="F21" s="13">
        <v>0</v>
      </c>
      <c r="G21" s="15">
        <v>0</v>
      </c>
      <c r="H21" s="19">
        <v>911.7</v>
      </c>
    </row>
    <row r="22" spans="1:8" ht="18" customHeight="1" thickBot="1" x14ac:dyDescent="0.3">
      <c r="A22" s="7" t="s">
        <v>23</v>
      </c>
      <c r="B22" s="14" t="s">
        <v>7</v>
      </c>
      <c r="C22" s="14" t="s">
        <v>24</v>
      </c>
      <c r="D22" s="5"/>
      <c r="E22" s="5"/>
      <c r="F22" s="13">
        <f>F23+F25+F26+F27+F28+F29+F24</f>
        <v>1434.4</v>
      </c>
      <c r="G22" s="13">
        <f t="shared" ref="G22:H22" si="4">G23+G25+G26+G27+G28+G29</f>
        <v>1093.5999999999999</v>
      </c>
      <c r="H22" s="13">
        <f t="shared" si="4"/>
        <v>2068.6</v>
      </c>
    </row>
    <row r="23" spans="1:8" ht="95.25" customHeight="1" thickBot="1" x14ac:dyDescent="0.3">
      <c r="A23" s="7" t="s">
        <v>99</v>
      </c>
      <c r="B23" s="14" t="s">
        <v>7</v>
      </c>
      <c r="C23" s="14" t="s">
        <v>24</v>
      </c>
      <c r="D23" s="5" t="s">
        <v>25</v>
      </c>
      <c r="E23" s="5">
        <v>240</v>
      </c>
      <c r="F23" s="13">
        <v>90</v>
      </c>
      <c r="G23" s="15">
        <v>0</v>
      </c>
      <c r="H23" s="19">
        <v>0</v>
      </c>
    </row>
    <row r="24" spans="1:8" ht="69" customHeight="1" thickBot="1" x14ac:dyDescent="0.3">
      <c r="A24" s="7" t="s">
        <v>129</v>
      </c>
      <c r="B24" s="14" t="s">
        <v>7</v>
      </c>
      <c r="C24" s="14">
        <v>13</v>
      </c>
      <c r="D24" s="5" t="s">
        <v>26</v>
      </c>
      <c r="E24" s="5">
        <v>240</v>
      </c>
      <c r="F24" s="13">
        <v>1035.8</v>
      </c>
      <c r="G24" s="15">
        <v>0</v>
      </c>
      <c r="H24" s="19">
        <v>0</v>
      </c>
    </row>
    <row r="25" spans="1:8" ht="64.5" thickBot="1" x14ac:dyDescent="0.3">
      <c r="A25" s="7" t="s">
        <v>98</v>
      </c>
      <c r="B25" s="14" t="s">
        <v>7</v>
      </c>
      <c r="C25" s="14">
        <v>13</v>
      </c>
      <c r="D25" s="5" t="s">
        <v>26</v>
      </c>
      <c r="E25" s="5">
        <v>850</v>
      </c>
      <c r="F25" s="13">
        <v>150</v>
      </c>
      <c r="G25" s="15">
        <v>90</v>
      </c>
      <c r="H25" s="19">
        <v>90</v>
      </c>
    </row>
    <row r="26" spans="1:8" ht="72" customHeight="1" thickBot="1" x14ac:dyDescent="0.3">
      <c r="A26" s="7" t="s">
        <v>27</v>
      </c>
      <c r="B26" s="14" t="s">
        <v>7</v>
      </c>
      <c r="C26" s="14">
        <v>13</v>
      </c>
      <c r="D26" s="5" t="s">
        <v>28</v>
      </c>
      <c r="E26" s="5">
        <v>540</v>
      </c>
      <c r="F26" s="13">
        <v>75.099999999999994</v>
      </c>
      <c r="G26" s="15">
        <v>75.099999999999994</v>
      </c>
      <c r="H26" s="19">
        <v>75.099999999999994</v>
      </c>
    </row>
    <row r="27" spans="1:8" ht="93.75" customHeight="1" thickBot="1" x14ac:dyDescent="0.3">
      <c r="A27" s="7" t="s">
        <v>29</v>
      </c>
      <c r="B27" s="14" t="s">
        <v>7</v>
      </c>
      <c r="C27" s="14" t="s">
        <v>24</v>
      </c>
      <c r="D27" s="5" t="s">
        <v>30</v>
      </c>
      <c r="E27" s="5">
        <v>540</v>
      </c>
      <c r="F27" s="13">
        <v>33.5</v>
      </c>
      <c r="G27" s="15">
        <v>33.5</v>
      </c>
      <c r="H27" s="19">
        <v>33.5</v>
      </c>
    </row>
    <row r="28" spans="1:8" ht="70.5" customHeight="1" thickBot="1" x14ac:dyDescent="0.3">
      <c r="A28" s="7" t="s">
        <v>31</v>
      </c>
      <c r="B28" s="14" t="s">
        <v>7</v>
      </c>
      <c r="C28" s="14">
        <v>13</v>
      </c>
      <c r="D28" s="5" t="s">
        <v>32</v>
      </c>
      <c r="E28" s="5">
        <v>850</v>
      </c>
      <c r="F28" s="13">
        <v>50</v>
      </c>
      <c r="G28" s="15">
        <v>0</v>
      </c>
      <c r="H28" s="19">
        <v>0</v>
      </c>
    </row>
    <row r="29" spans="1:8" ht="43.5" customHeight="1" thickBot="1" x14ac:dyDescent="0.3">
      <c r="A29" s="7" t="s">
        <v>91</v>
      </c>
      <c r="B29" s="14" t="s">
        <v>7</v>
      </c>
      <c r="C29" s="14">
        <v>13</v>
      </c>
      <c r="D29" s="6" t="s">
        <v>86</v>
      </c>
      <c r="E29" s="5">
        <v>880</v>
      </c>
      <c r="F29" s="13">
        <v>0</v>
      </c>
      <c r="G29" s="15">
        <v>895</v>
      </c>
      <c r="H29" s="19">
        <v>1870</v>
      </c>
    </row>
    <row r="30" spans="1:8" ht="17.25" customHeight="1" thickBot="1" x14ac:dyDescent="0.3">
      <c r="A30" s="7" t="s">
        <v>33</v>
      </c>
      <c r="B30" s="14" t="s">
        <v>9</v>
      </c>
      <c r="C30" s="14"/>
      <c r="D30" s="5"/>
      <c r="E30" s="5"/>
      <c r="F30" s="13">
        <f>F31:F31</f>
        <v>208.2</v>
      </c>
      <c r="G30" s="13">
        <f t="shared" ref="G30:H31" si="5">G31:G31</f>
        <v>209.2</v>
      </c>
      <c r="H30" s="13">
        <f t="shared" si="5"/>
        <v>215.6</v>
      </c>
    </row>
    <row r="31" spans="1:8" ht="18.75" customHeight="1" thickBot="1" x14ac:dyDescent="0.3">
      <c r="A31" s="7" t="s">
        <v>34</v>
      </c>
      <c r="B31" s="14" t="s">
        <v>9</v>
      </c>
      <c r="C31" s="14" t="s">
        <v>35</v>
      </c>
      <c r="D31" s="5"/>
      <c r="E31" s="5"/>
      <c r="F31" s="13">
        <f>F32:F32</f>
        <v>208.2</v>
      </c>
      <c r="G31" s="13">
        <f t="shared" si="5"/>
        <v>209.2</v>
      </c>
      <c r="H31" s="13">
        <f t="shared" si="5"/>
        <v>215.6</v>
      </c>
    </row>
    <row r="32" spans="1:8" ht="56.25" customHeight="1" thickBot="1" x14ac:dyDescent="0.3">
      <c r="A32" s="7" t="s">
        <v>36</v>
      </c>
      <c r="B32" s="14" t="s">
        <v>9</v>
      </c>
      <c r="C32" s="14" t="s">
        <v>35</v>
      </c>
      <c r="D32" s="5" t="s">
        <v>37</v>
      </c>
      <c r="E32" s="5">
        <v>120</v>
      </c>
      <c r="F32" s="13">
        <v>208.2</v>
      </c>
      <c r="G32" s="15">
        <v>209.2</v>
      </c>
      <c r="H32" s="19">
        <v>215.6</v>
      </c>
    </row>
    <row r="33" spans="1:8" ht="26.25" customHeight="1" thickBot="1" x14ac:dyDescent="0.3">
      <c r="A33" s="7" t="s">
        <v>74</v>
      </c>
      <c r="B33" s="14" t="s">
        <v>35</v>
      </c>
      <c r="C33" s="20"/>
      <c r="D33" s="5"/>
      <c r="E33" s="5"/>
      <c r="F33" s="13">
        <f>F39+F34</f>
        <v>172.5</v>
      </c>
      <c r="G33" s="13">
        <f>G39+G34</f>
        <v>82.5</v>
      </c>
      <c r="H33" s="13">
        <f>H39+H34</f>
        <v>82.5</v>
      </c>
    </row>
    <row r="34" spans="1:8" ht="41.25" customHeight="1" thickBot="1" x14ac:dyDescent="0.3">
      <c r="A34" s="7" t="s">
        <v>114</v>
      </c>
      <c r="B34" s="14" t="s">
        <v>35</v>
      </c>
      <c r="C34" s="14" t="s">
        <v>113</v>
      </c>
      <c r="D34" s="5"/>
      <c r="E34" s="5"/>
      <c r="F34" s="13">
        <f>F35+F36+F37+F38</f>
        <v>72.5</v>
      </c>
      <c r="G34" s="13">
        <f t="shared" ref="G34:H34" si="6">G35+G36+G37+G38</f>
        <v>72.5</v>
      </c>
      <c r="H34" s="13">
        <f t="shared" si="6"/>
        <v>72.5</v>
      </c>
    </row>
    <row r="35" spans="1:8" ht="97.5" customHeight="1" thickBot="1" x14ac:dyDescent="0.3">
      <c r="A35" s="27" t="s">
        <v>115</v>
      </c>
      <c r="B35" s="14" t="s">
        <v>35</v>
      </c>
      <c r="C35" s="14" t="s">
        <v>113</v>
      </c>
      <c r="D35" s="7" t="s">
        <v>117</v>
      </c>
      <c r="E35" s="5">
        <v>240</v>
      </c>
      <c r="F35" s="13">
        <v>43.9</v>
      </c>
      <c r="G35" s="13">
        <v>43.9</v>
      </c>
      <c r="H35" s="13">
        <v>43.9</v>
      </c>
    </row>
    <row r="36" spans="1:8" ht="97.5" customHeight="1" thickBot="1" x14ac:dyDescent="0.3">
      <c r="A36" s="27" t="s">
        <v>115</v>
      </c>
      <c r="B36" s="14" t="s">
        <v>35</v>
      </c>
      <c r="C36" s="14" t="s">
        <v>113</v>
      </c>
      <c r="D36" s="7" t="s">
        <v>118</v>
      </c>
      <c r="E36" s="5">
        <v>240</v>
      </c>
      <c r="F36" s="13">
        <v>22</v>
      </c>
      <c r="G36" s="13">
        <v>22</v>
      </c>
      <c r="H36" s="13">
        <v>22</v>
      </c>
    </row>
    <row r="37" spans="1:8" ht="97.5" customHeight="1" thickBot="1" x14ac:dyDescent="0.3">
      <c r="A37" s="27" t="s">
        <v>115</v>
      </c>
      <c r="B37" s="14" t="s">
        <v>35</v>
      </c>
      <c r="C37" s="14" t="s">
        <v>113</v>
      </c>
      <c r="D37" s="7" t="s">
        <v>119</v>
      </c>
      <c r="E37" s="5">
        <v>240</v>
      </c>
      <c r="F37" s="13">
        <v>2.8</v>
      </c>
      <c r="G37" s="13">
        <v>2.8</v>
      </c>
      <c r="H37" s="13">
        <v>2.8</v>
      </c>
    </row>
    <row r="38" spans="1:8" ht="97.5" customHeight="1" thickBot="1" x14ac:dyDescent="0.3">
      <c r="A38" s="27" t="s">
        <v>115</v>
      </c>
      <c r="B38" s="14" t="s">
        <v>35</v>
      </c>
      <c r="C38" s="14" t="s">
        <v>113</v>
      </c>
      <c r="D38" s="7" t="s">
        <v>120</v>
      </c>
      <c r="E38" s="5">
        <v>240</v>
      </c>
      <c r="F38" s="13">
        <v>3.8</v>
      </c>
      <c r="G38" s="13">
        <v>3.8</v>
      </c>
      <c r="H38" s="13">
        <v>3.8</v>
      </c>
    </row>
    <row r="39" spans="1:8" ht="14.25" customHeight="1" thickBot="1" x14ac:dyDescent="0.3">
      <c r="A39" s="7" t="s">
        <v>38</v>
      </c>
      <c r="B39" s="14" t="s">
        <v>35</v>
      </c>
      <c r="C39" s="14" t="s">
        <v>39</v>
      </c>
      <c r="D39" s="12"/>
      <c r="E39" s="12"/>
      <c r="F39" s="13">
        <f>F40:F40</f>
        <v>100</v>
      </c>
      <c r="G39" s="13">
        <f t="shared" ref="G39:H39" si="7">G40:G40</f>
        <v>10</v>
      </c>
      <c r="H39" s="13">
        <f t="shared" si="7"/>
        <v>10</v>
      </c>
    </row>
    <row r="40" spans="1:8" ht="77.25" customHeight="1" thickBot="1" x14ac:dyDescent="0.3">
      <c r="A40" s="7" t="s">
        <v>40</v>
      </c>
      <c r="B40" s="14" t="s">
        <v>35</v>
      </c>
      <c r="C40" s="14">
        <v>10</v>
      </c>
      <c r="D40" s="5" t="s">
        <v>41</v>
      </c>
      <c r="E40" s="5">
        <v>240</v>
      </c>
      <c r="F40" s="13">
        <v>100</v>
      </c>
      <c r="G40" s="15">
        <v>10</v>
      </c>
      <c r="H40" s="19">
        <v>10</v>
      </c>
    </row>
    <row r="41" spans="1:8" ht="15.75" thickBot="1" x14ac:dyDescent="0.3">
      <c r="A41" s="21" t="s">
        <v>42</v>
      </c>
      <c r="B41" s="14" t="s">
        <v>11</v>
      </c>
      <c r="C41" s="22"/>
      <c r="D41" s="12"/>
      <c r="E41" s="12"/>
      <c r="F41" s="13">
        <f>F42+F46</f>
        <v>6407.5999999999995</v>
      </c>
      <c r="G41" s="13">
        <f>G42+G46</f>
        <v>6135.6</v>
      </c>
      <c r="H41" s="13">
        <f>H42+H46</f>
        <v>6135.6</v>
      </c>
    </row>
    <row r="42" spans="1:8" ht="18" customHeight="1" thickBot="1" x14ac:dyDescent="0.3">
      <c r="A42" s="7" t="s">
        <v>43</v>
      </c>
      <c r="B42" s="14" t="s">
        <v>11</v>
      </c>
      <c r="C42" s="23" t="s">
        <v>72</v>
      </c>
      <c r="D42" s="12"/>
      <c r="E42" s="12"/>
      <c r="F42" s="13">
        <f>F43+F44+F45</f>
        <v>6047.5999999999995</v>
      </c>
      <c r="G42" s="13">
        <f t="shared" ref="G42:H42" si="8">G43+G44+G45</f>
        <v>6125.6</v>
      </c>
      <c r="H42" s="13">
        <f t="shared" si="8"/>
        <v>6125.6</v>
      </c>
    </row>
    <row r="43" spans="1:8" ht="90" customHeight="1" thickBot="1" x14ac:dyDescent="0.3">
      <c r="A43" s="7" t="s">
        <v>100</v>
      </c>
      <c r="B43" s="14" t="s">
        <v>11</v>
      </c>
      <c r="C43" s="23" t="s">
        <v>72</v>
      </c>
      <c r="D43" s="5" t="s">
        <v>75</v>
      </c>
      <c r="E43" s="5">
        <v>240</v>
      </c>
      <c r="F43" s="13">
        <v>812.9</v>
      </c>
      <c r="G43" s="15">
        <v>4850.3</v>
      </c>
      <c r="H43" s="19">
        <v>4850.3</v>
      </c>
    </row>
    <row r="44" spans="1:8" ht="92.25" customHeight="1" thickBot="1" x14ac:dyDescent="0.3">
      <c r="A44" s="7" t="s">
        <v>100</v>
      </c>
      <c r="B44" s="14" t="s">
        <v>11</v>
      </c>
      <c r="C44" s="23" t="s">
        <v>72</v>
      </c>
      <c r="D44" s="5" t="s">
        <v>76</v>
      </c>
      <c r="E44" s="5">
        <v>240</v>
      </c>
      <c r="F44" s="13">
        <v>8.3000000000000007</v>
      </c>
      <c r="G44" s="15">
        <v>46.3</v>
      </c>
      <c r="H44" s="19">
        <v>46.3</v>
      </c>
    </row>
    <row r="45" spans="1:8" ht="94.5" customHeight="1" thickBot="1" x14ac:dyDescent="0.3">
      <c r="A45" s="18" t="s">
        <v>100</v>
      </c>
      <c r="B45" s="24" t="s">
        <v>71</v>
      </c>
      <c r="C45" s="23" t="s">
        <v>72</v>
      </c>
      <c r="D45" s="14" t="s">
        <v>77</v>
      </c>
      <c r="E45" s="5">
        <v>240</v>
      </c>
      <c r="F45" s="13">
        <v>5226.3999999999996</v>
      </c>
      <c r="G45" s="15">
        <v>1229</v>
      </c>
      <c r="H45" s="19">
        <v>1229</v>
      </c>
    </row>
    <row r="46" spans="1:8" ht="16.5" customHeight="1" thickBot="1" x14ac:dyDescent="0.3">
      <c r="A46" s="7" t="s">
        <v>44</v>
      </c>
      <c r="B46" s="24" t="s">
        <v>11</v>
      </c>
      <c r="C46" s="24" t="s">
        <v>45</v>
      </c>
      <c r="D46" s="5"/>
      <c r="E46" s="5"/>
      <c r="F46" s="13">
        <f>F47</f>
        <v>360</v>
      </c>
      <c r="G46" s="13">
        <f t="shared" ref="G46:H46" si="9">G47</f>
        <v>10</v>
      </c>
      <c r="H46" s="13">
        <f t="shared" si="9"/>
        <v>10</v>
      </c>
    </row>
    <row r="47" spans="1:8" ht="78.75" customHeight="1" thickBot="1" x14ac:dyDescent="0.3">
      <c r="A47" s="7" t="s">
        <v>101</v>
      </c>
      <c r="B47" s="24" t="s">
        <v>11</v>
      </c>
      <c r="C47" s="24" t="s">
        <v>45</v>
      </c>
      <c r="D47" s="5" t="s">
        <v>46</v>
      </c>
      <c r="E47" s="5">
        <v>240</v>
      </c>
      <c r="F47" s="13">
        <v>360</v>
      </c>
      <c r="G47" s="15">
        <v>10</v>
      </c>
      <c r="H47" s="19">
        <v>10</v>
      </c>
    </row>
    <row r="48" spans="1:8" ht="18.75" customHeight="1" thickBot="1" x14ac:dyDescent="0.3">
      <c r="A48" s="7" t="s">
        <v>47</v>
      </c>
      <c r="B48" s="24" t="s">
        <v>48</v>
      </c>
      <c r="C48" s="24"/>
      <c r="D48" s="5"/>
      <c r="E48" s="5"/>
      <c r="F48" s="13">
        <f>F49+F51+F57</f>
        <v>63711.9</v>
      </c>
      <c r="G48" s="13">
        <f>G49+G51+G57</f>
        <v>4178.6000000000004</v>
      </c>
      <c r="H48" s="13">
        <f>H49+H51+H57</f>
        <v>3214.3</v>
      </c>
    </row>
    <row r="49" spans="1:8" ht="17.25" customHeight="1" thickBot="1" x14ac:dyDescent="0.3">
      <c r="A49" s="7" t="s">
        <v>49</v>
      </c>
      <c r="B49" s="24" t="s">
        <v>48</v>
      </c>
      <c r="C49" s="24" t="s">
        <v>7</v>
      </c>
      <c r="D49" s="5"/>
      <c r="E49" s="5"/>
      <c r="F49" s="13">
        <f>F50</f>
        <v>1449.5</v>
      </c>
      <c r="G49" s="13">
        <f>G50</f>
        <v>35.5</v>
      </c>
      <c r="H49" s="13">
        <f>H50</f>
        <v>35.5</v>
      </c>
    </row>
    <row r="50" spans="1:8" ht="108" customHeight="1" thickBot="1" x14ac:dyDescent="0.3">
      <c r="A50" s="7" t="s">
        <v>102</v>
      </c>
      <c r="B50" s="24" t="s">
        <v>48</v>
      </c>
      <c r="C50" s="24" t="s">
        <v>7</v>
      </c>
      <c r="D50" s="5" t="s">
        <v>50</v>
      </c>
      <c r="E50" s="5">
        <v>240</v>
      </c>
      <c r="F50" s="13">
        <v>1449.5</v>
      </c>
      <c r="G50" s="15">
        <v>35.5</v>
      </c>
      <c r="H50" s="19">
        <v>35.5</v>
      </c>
    </row>
    <row r="51" spans="1:8" ht="15" customHeight="1" thickBot="1" x14ac:dyDescent="0.3">
      <c r="A51" s="7" t="s">
        <v>51</v>
      </c>
      <c r="B51" s="24" t="s">
        <v>48</v>
      </c>
      <c r="C51" s="24" t="s">
        <v>9</v>
      </c>
      <c r="D51" s="5"/>
      <c r="E51" s="5"/>
      <c r="F51" s="13">
        <f>F52+F53+F54+F55+F56</f>
        <v>11353.5</v>
      </c>
      <c r="G51" s="13">
        <f t="shared" ref="G51:H51" si="10">G52+G53+G54</f>
        <v>1828</v>
      </c>
      <c r="H51" s="13">
        <f t="shared" si="10"/>
        <v>1828</v>
      </c>
    </row>
    <row r="52" spans="1:8" ht="93" customHeight="1" thickBot="1" x14ac:dyDescent="0.3">
      <c r="A52" s="7" t="s">
        <v>103</v>
      </c>
      <c r="B52" s="24" t="s">
        <v>48</v>
      </c>
      <c r="C52" s="24" t="s">
        <v>9</v>
      </c>
      <c r="D52" s="5" t="s">
        <v>52</v>
      </c>
      <c r="E52" s="5">
        <v>240</v>
      </c>
      <c r="F52" s="13">
        <f>2023.8+410</f>
        <v>2433.8000000000002</v>
      </c>
      <c r="G52" s="15">
        <v>45</v>
      </c>
      <c r="H52" s="19">
        <v>45</v>
      </c>
    </row>
    <row r="53" spans="1:8" ht="120.75" customHeight="1" thickBot="1" x14ac:dyDescent="0.3">
      <c r="A53" s="7" t="s">
        <v>104</v>
      </c>
      <c r="B53" s="24" t="s">
        <v>48</v>
      </c>
      <c r="C53" s="24" t="s">
        <v>9</v>
      </c>
      <c r="D53" s="5" t="s">
        <v>82</v>
      </c>
      <c r="E53" s="5">
        <v>810</v>
      </c>
      <c r="F53" s="13">
        <v>1649.3</v>
      </c>
      <c r="G53" s="15">
        <v>1649.3</v>
      </c>
      <c r="H53" s="19">
        <v>1649.3</v>
      </c>
    </row>
    <row r="54" spans="1:8" ht="120" customHeight="1" thickBot="1" x14ac:dyDescent="0.3">
      <c r="A54" s="7" t="s">
        <v>104</v>
      </c>
      <c r="B54" s="24" t="s">
        <v>48</v>
      </c>
      <c r="C54" s="24" t="s">
        <v>9</v>
      </c>
      <c r="D54" s="5" t="s">
        <v>83</v>
      </c>
      <c r="E54" s="5">
        <v>810</v>
      </c>
      <c r="F54" s="13">
        <v>133.69999999999999</v>
      </c>
      <c r="G54" s="15">
        <v>133.69999999999999</v>
      </c>
      <c r="H54" s="19">
        <v>133.69999999999999</v>
      </c>
    </row>
    <row r="55" spans="1:8" ht="53.25" customHeight="1" thickBot="1" x14ac:dyDescent="0.3">
      <c r="A55" s="7" t="s">
        <v>124</v>
      </c>
      <c r="B55" s="24" t="s">
        <v>48</v>
      </c>
      <c r="C55" s="24" t="s">
        <v>9</v>
      </c>
      <c r="D55" s="5" t="s">
        <v>125</v>
      </c>
      <c r="E55" s="5">
        <v>240</v>
      </c>
      <c r="F55" s="13">
        <v>535.29999999999995</v>
      </c>
      <c r="G55" s="15">
        <v>0</v>
      </c>
      <c r="H55" s="19">
        <v>0</v>
      </c>
    </row>
    <row r="56" spans="1:8" ht="56.25" customHeight="1" thickBot="1" x14ac:dyDescent="0.3">
      <c r="A56" s="7" t="s">
        <v>124</v>
      </c>
      <c r="B56" s="24" t="s">
        <v>48</v>
      </c>
      <c r="C56" s="24" t="s">
        <v>9</v>
      </c>
      <c r="D56" s="5" t="s">
        <v>126</v>
      </c>
      <c r="E56" s="5">
        <v>240</v>
      </c>
      <c r="F56" s="13">
        <v>6601.4</v>
      </c>
      <c r="G56" s="15">
        <v>0</v>
      </c>
      <c r="H56" s="19">
        <v>0</v>
      </c>
    </row>
    <row r="57" spans="1:8" ht="15" customHeight="1" thickBot="1" x14ac:dyDescent="0.3">
      <c r="A57" s="7" t="s">
        <v>53</v>
      </c>
      <c r="B57" s="24" t="s">
        <v>48</v>
      </c>
      <c r="C57" s="24" t="s">
        <v>35</v>
      </c>
      <c r="D57" s="5"/>
      <c r="E57" s="5"/>
      <c r="F57" s="13">
        <f>F58+F59+F61+F60+F62</f>
        <v>50908.9</v>
      </c>
      <c r="G57" s="13">
        <f>G58+G59</f>
        <v>2315.1</v>
      </c>
      <c r="H57" s="13">
        <f>H58+H59</f>
        <v>1350.8</v>
      </c>
    </row>
    <row r="58" spans="1:8" ht="66.75" customHeight="1" thickBot="1" x14ac:dyDescent="0.3">
      <c r="A58" s="7" t="s">
        <v>54</v>
      </c>
      <c r="B58" s="24" t="s">
        <v>48</v>
      </c>
      <c r="C58" s="24" t="s">
        <v>35</v>
      </c>
      <c r="D58" s="5" t="s">
        <v>55</v>
      </c>
      <c r="E58" s="5">
        <v>240</v>
      </c>
      <c r="F58" s="13">
        <f>4770+1178.2</f>
        <v>5948.2</v>
      </c>
      <c r="G58" s="15">
        <v>1215.0999999999999</v>
      </c>
      <c r="H58" s="19">
        <v>515</v>
      </c>
    </row>
    <row r="59" spans="1:8" ht="80.25" customHeight="1" thickBot="1" x14ac:dyDescent="0.3">
      <c r="A59" s="7" t="s">
        <v>56</v>
      </c>
      <c r="B59" s="24" t="s">
        <v>48</v>
      </c>
      <c r="C59" s="24" t="s">
        <v>35</v>
      </c>
      <c r="D59" s="5" t="s">
        <v>57</v>
      </c>
      <c r="E59" s="5">
        <v>240</v>
      </c>
      <c r="F59" s="13">
        <f>5812.2+300</f>
        <v>6112.2</v>
      </c>
      <c r="G59" s="15">
        <v>1100</v>
      </c>
      <c r="H59" s="19">
        <v>835.8</v>
      </c>
    </row>
    <row r="60" spans="1:8" ht="80.25" customHeight="1" thickBot="1" x14ac:dyDescent="0.3">
      <c r="A60" s="7" t="s">
        <v>105</v>
      </c>
      <c r="B60" s="28" t="s">
        <v>48</v>
      </c>
      <c r="C60" s="28" t="s">
        <v>35</v>
      </c>
      <c r="D60" s="7" t="s">
        <v>121</v>
      </c>
      <c r="E60" s="5">
        <v>240</v>
      </c>
      <c r="F60" s="13">
        <v>29970.2</v>
      </c>
      <c r="G60" s="15">
        <v>0</v>
      </c>
      <c r="H60" s="19">
        <v>0</v>
      </c>
    </row>
    <row r="61" spans="1:8" ht="106.5" customHeight="1" thickBot="1" x14ac:dyDescent="0.3">
      <c r="A61" s="7" t="s">
        <v>105</v>
      </c>
      <c r="B61" s="28" t="s">
        <v>48</v>
      </c>
      <c r="C61" s="28" t="s">
        <v>35</v>
      </c>
      <c r="D61" s="7" t="s">
        <v>122</v>
      </c>
      <c r="E61" s="5">
        <v>240</v>
      </c>
      <c r="F61" s="13">
        <f>2430.2+4849.6</f>
        <v>7279.8</v>
      </c>
      <c r="G61" s="15">
        <v>0</v>
      </c>
      <c r="H61" s="19">
        <v>0</v>
      </c>
    </row>
    <row r="62" spans="1:8" ht="83.25" customHeight="1" thickBot="1" x14ac:dyDescent="0.3">
      <c r="A62" s="7" t="s">
        <v>130</v>
      </c>
      <c r="B62" s="28" t="s">
        <v>48</v>
      </c>
      <c r="C62" s="28" t="s">
        <v>35</v>
      </c>
      <c r="D62" s="7" t="s">
        <v>131</v>
      </c>
      <c r="E62" s="5">
        <v>240</v>
      </c>
      <c r="F62" s="13">
        <v>1598.5</v>
      </c>
      <c r="G62" s="15">
        <v>0</v>
      </c>
      <c r="H62" s="19">
        <v>0</v>
      </c>
    </row>
    <row r="63" spans="1:8" ht="15" customHeight="1" thickBot="1" x14ac:dyDescent="0.3">
      <c r="A63" s="7" t="s">
        <v>106</v>
      </c>
      <c r="B63" s="24" t="s">
        <v>22</v>
      </c>
      <c r="C63" s="24"/>
      <c r="D63" s="5"/>
      <c r="E63" s="5"/>
      <c r="F63" s="13">
        <f>F64+F66</f>
        <v>70</v>
      </c>
      <c r="G63" s="13">
        <f t="shared" ref="G63:H63" si="11">G64+G66</f>
        <v>0</v>
      </c>
      <c r="H63" s="13">
        <f t="shared" si="11"/>
        <v>0</v>
      </c>
    </row>
    <row r="64" spans="1:8" ht="28.5" customHeight="1" thickBot="1" x14ac:dyDescent="0.3">
      <c r="A64" s="7" t="s">
        <v>73</v>
      </c>
      <c r="B64" s="24" t="s">
        <v>22</v>
      </c>
      <c r="C64" s="24" t="s">
        <v>48</v>
      </c>
      <c r="D64" s="5"/>
      <c r="E64" s="5"/>
      <c r="F64" s="13">
        <f>F65</f>
        <v>40</v>
      </c>
      <c r="G64" s="13">
        <f t="shared" ref="G64:H64" si="12">G65</f>
        <v>0</v>
      </c>
      <c r="H64" s="13">
        <f t="shared" si="12"/>
        <v>0</v>
      </c>
    </row>
    <row r="65" spans="1:8" ht="79.5" customHeight="1" thickBot="1" x14ac:dyDescent="0.3">
      <c r="A65" s="7" t="s">
        <v>97</v>
      </c>
      <c r="B65" s="24" t="s">
        <v>22</v>
      </c>
      <c r="C65" s="24" t="s">
        <v>48</v>
      </c>
      <c r="D65" s="5" t="s">
        <v>13</v>
      </c>
      <c r="E65" s="5">
        <v>240</v>
      </c>
      <c r="F65" s="13">
        <v>40</v>
      </c>
      <c r="G65" s="15">
        <v>0</v>
      </c>
      <c r="H65" s="19">
        <v>0</v>
      </c>
    </row>
    <row r="66" spans="1:8" ht="18" customHeight="1" thickBot="1" x14ac:dyDescent="0.3">
      <c r="A66" s="7" t="s">
        <v>107</v>
      </c>
      <c r="B66" s="24" t="s">
        <v>22</v>
      </c>
      <c r="C66" s="24" t="s">
        <v>22</v>
      </c>
      <c r="D66" s="5"/>
      <c r="E66" s="5"/>
      <c r="F66" s="13">
        <f>F67</f>
        <v>30</v>
      </c>
      <c r="G66" s="13">
        <f>G67</f>
        <v>0</v>
      </c>
      <c r="H66" s="13">
        <f>H67</f>
        <v>0</v>
      </c>
    </row>
    <row r="67" spans="1:8" ht="69" customHeight="1" thickBot="1" x14ac:dyDescent="0.3">
      <c r="A67" s="7" t="s">
        <v>109</v>
      </c>
      <c r="B67" s="24" t="s">
        <v>22</v>
      </c>
      <c r="C67" s="24" t="s">
        <v>22</v>
      </c>
      <c r="D67" s="5" t="s">
        <v>108</v>
      </c>
      <c r="E67" s="5"/>
      <c r="F67" s="13">
        <v>30</v>
      </c>
      <c r="G67" s="15">
        <v>0</v>
      </c>
      <c r="H67" s="19">
        <v>0</v>
      </c>
    </row>
    <row r="68" spans="1:8" ht="17.25" customHeight="1" thickBot="1" x14ac:dyDescent="0.3">
      <c r="A68" s="7" t="s">
        <v>58</v>
      </c>
      <c r="B68" s="24" t="s">
        <v>59</v>
      </c>
      <c r="C68" s="24"/>
      <c r="D68" s="5"/>
      <c r="E68" s="5"/>
      <c r="F68" s="13">
        <f>F69</f>
        <v>30621.1</v>
      </c>
      <c r="G68" s="13">
        <f t="shared" ref="G68:H68" si="13">G69</f>
        <v>23540.7</v>
      </c>
      <c r="H68" s="13">
        <f t="shared" si="13"/>
        <v>24137.599999999999</v>
      </c>
    </row>
    <row r="69" spans="1:8" ht="17.25" customHeight="1" thickBot="1" x14ac:dyDescent="0.3">
      <c r="A69" s="7" t="s">
        <v>60</v>
      </c>
      <c r="B69" s="24" t="s">
        <v>59</v>
      </c>
      <c r="C69" s="24" t="s">
        <v>7</v>
      </c>
      <c r="D69" s="5"/>
      <c r="E69" s="5"/>
      <c r="F69" s="13">
        <f>F70+F71+F72</f>
        <v>30621.1</v>
      </c>
      <c r="G69" s="13">
        <f t="shared" ref="G69:H69" si="14">G70+G71</f>
        <v>23540.7</v>
      </c>
      <c r="H69" s="13">
        <f t="shared" si="14"/>
        <v>24137.599999999999</v>
      </c>
    </row>
    <row r="70" spans="1:8" ht="96" customHeight="1" thickBot="1" x14ac:dyDescent="0.3">
      <c r="A70" s="7" t="s">
        <v>110</v>
      </c>
      <c r="B70" s="24" t="s">
        <v>59</v>
      </c>
      <c r="C70" s="24" t="s">
        <v>7</v>
      </c>
      <c r="D70" s="5" t="s">
        <v>61</v>
      </c>
      <c r="E70" s="5">
        <v>610</v>
      </c>
      <c r="F70" s="13">
        <v>5054.1000000000004</v>
      </c>
      <c r="G70" s="15">
        <v>3460.9</v>
      </c>
      <c r="H70" s="19">
        <v>3661.8</v>
      </c>
    </row>
    <row r="71" spans="1:8" ht="81.75" customHeight="1" thickBot="1" x14ac:dyDescent="0.3">
      <c r="A71" s="7" t="s">
        <v>111</v>
      </c>
      <c r="B71" s="24" t="s">
        <v>59</v>
      </c>
      <c r="C71" s="24" t="s">
        <v>7</v>
      </c>
      <c r="D71" s="5" t="s">
        <v>116</v>
      </c>
      <c r="E71" s="5">
        <v>610</v>
      </c>
      <c r="F71" s="13">
        <v>25366</v>
      </c>
      <c r="G71" s="15">
        <v>20079.8</v>
      </c>
      <c r="H71" s="19">
        <v>20475.8</v>
      </c>
    </row>
    <row r="72" spans="1:8" ht="69" customHeight="1" thickBot="1" x14ac:dyDescent="0.3">
      <c r="A72" s="7" t="s">
        <v>128</v>
      </c>
      <c r="B72" s="24" t="s">
        <v>59</v>
      </c>
      <c r="C72" s="24" t="s">
        <v>7</v>
      </c>
      <c r="D72" s="5" t="s">
        <v>127</v>
      </c>
      <c r="E72" s="5">
        <v>240</v>
      </c>
      <c r="F72" s="13">
        <v>201</v>
      </c>
      <c r="G72" s="15">
        <v>0</v>
      </c>
      <c r="H72" s="19">
        <v>0</v>
      </c>
    </row>
    <row r="73" spans="1:8" ht="16.5" customHeight="1" thickBot="1" x14ac:dyDescent="0.3">
      <c r="A73" s="7" t="s">
        <v>62</v>
      </c>
      <c r="B73" s="24" t="s">
        <v>39</v>
      </c>
      <c r="C73" s="24"/>
      <c r="D73" s="5"/>
      <c r="E73" s="5"/>
      <c r="F73" s="13">
        <f>F74+F76</f>
        <v>568.20000000000005</v>
      </c>
      <c r="G73" s="13">
        <f t="shared" ref="G73:H73" si="15">G74</f>
        <v>231.4</v>
      </c>
      <c r="H73" s="13">
        <f t="shared" si="15"/>
        <v>231.4</v>
      </c>
    </row>
    <row r="74" spans="1:8" ht="14.25" customHeight="1" thickBot="1" x14ac:dyDescent="0.3">
      <c r="A74" s="7" t="s">
        <v>63</v>
      </c>
      <c r="B74" s="24" t="s">
        <v>39</v>
      </c>
      <c r="C74" s="24" t="s">
        <v>7</v>
      </c>
      <c r="D74" s="5"/>
      <c r="E74" s="5"/>
      <c r="F74" s="13">
        <f>F75</f>
        <v>231.4</v>
      </c>
      <c r="G74" s="13">
        <f t="shared" ref="G74:H74" si="16">G75</f>
        <v>231.4</v>
      </c>
      <c r="H74" s="13">
        <f t="shared" si="16"/>
        <v>231.4</v>
      </c>
    </row>
    <row r="75" spans="1:8" ht="83.25" customHeight="1" thickBot="1" x14ac:dyDescent="0.3">
      <c r="A75" s="7" t="s">
        <v>112</v>
      </c>
      <c r="B75" s="24" t="s">
        <v>39</v>
      </c>
      <c r="C75" s="24" t="s">
        <v>7</v>
      </c>
      <c r="D75" s="5" t="s">
        <v>64</v>
      </c>
      <c r="E75" s="5">
        <v>320</v>
      </c>
      <c r="F75" s="13">
        <v>231.4</v>
      </c>
      <c r="G75" s="15">
        <v>231.4</v>
      </c>
      <c r="H75" s="19">
        <v>231.4</v>
      </c>
    </row>
    <row r="76" spans="1:8" ht="17.25" customHeight="1" thickBot="1" x14ac:dyDescent="0.3">
      <c r="A76" s="7" t="s">
        <v>134</v>
      </c>
      <c r="B76" s="24" t="s">
        <v>39</v>
      </c>
      <c r="C76" s="24" t="s">
        <v>35</v>
      </c>
      <c r="D76" s="5"/>
      <c r="E76" s="5"/>
      <c r="F76" s="13">
        <f>F77</f>
        <v>336.8</v>
      </c>
      <c r="G76" s="15"/>
      <c r="H76" s="19"/>
    </row>
    <row r="77" spans="1:8" ht="83.25" customHeight="1" thickBot="1" x14ac:dyDescent="0.3">
      <c r="A77" s="7" t="s">
        <v>132</v>
      </c>
      <c r="B77" s="24" t="s">
        <v>39</v>
      </c>
      <c r="C77" s="24" t="s">
        <v>35</v>
      </c>
      <c r="D77" s="5" t="s">
        <v>133</v>
      </c>
      <c r="E77" s="5">
        <v>410</v>
      </c>
      <c r="F77" s="13">
        <v>336.8</v>
      </c>
      <c r="G77" s="15">
        <v>0</v>
      </c>
      <c r="H77" s="19">
        <v>0</v>
      </c>
    </row>
    <row r="78" spans="1:8" ht="15.75" customHeight="1" thickBot="1" x14ac:dyDescent="0.3">
      <c r="A78" s="7" t="s">
        <v>65</v>
      </c>
      <c r="B78" s="24" t="s">
        <v>66</v>
      </c>
      <c r="C78" s="24"/>
      <c r="D78" s="5"/>
      <c r="E78" s="5"/>
      <c r="F78" s="13">
        <f>F79:F79</f>
        <v>15</v>
      </c>
      <c r="G78" s="13">
        <f t="shared" ref="G78:H78" si="17">G79:G79</f>
        <v>5</v>
      </c>
      <c r="H78" s="13">
        <f t="shared" si="17"/>
        <v>5</v>
      </c>
    </row>
    <row r="79" spans="1:8" ht="16.5" customHeight="1" thickBot="1" x14ac:dyDescent="0.3">
      <c r="A79" s="7" t="s">
        <v>67</v>
      </c>
      <c r="B79" s="24" t="s">
        <v>66</v>
      </c>
      <c r="C79" s="24" t="s">
        <v>7</v>
      </c>
      <c r="D79" s="12"/>
      <c r="E79" s="5"/>
      <c r="F79" s="13">
        <f>F80</f>
        <v>15</v>
      </c>
      <c r="G79" s="13">
        <f t="shared" ref="G79:H79" si="18">G80</f>
        <v>5</v>
      </c>
      <c r="H79" s="13">
        <f t="shared" si="18"/>
        <v>5</v>
      </c>
    </row>
    <row r="80" spans="1:8" ht="80.25" customHeight="1" thickBot="1" x14ac:dyDescent="0.3">
      <c r="A80" s="7" t="s">
        <v>68</v>
      </c>
      <c r="B80" s="24" t="s">
        <v>66</v>
      </c>
      <c r="C80" s="24" t="s">
        <v>7</v>
      </c>
      <c r="D80" s="5" t="s">
        <v>69</v>
      </c>
      <c r="E80" s="5">
        <v>240</v>
      </c>
      <c r="F80" s="13">
        <v>15</v>
      </c>
      <c r="G80" s="15">
        <v>5</v>
      </c>
      <c r="H80" s="19">
        <v>5</v>
      </c>
    </row>
    <row r="81" spans="1:8" ht="16.5" customHeight="1" thickBot="1" x14ac:dyDescent="0.3">
      <c r="A81" s="5" t="s">
        <v>70</v>
      </c>
      <c r="B81" s="25"/>
      <c r="C81" s="5"/>
      <c r="D81" s="5"/>
      <c r="E81" s="5"/>
      <c r="F81" s="13">
        <f>F7</f>
        <v>112491.59999999999</v>
      </c>
      <c r="G81" s="13">
        <f>G7</f>
        <v>43639.6</v>
      </c>
      <c r="H81" s="26">
        <f>H7</f>
        <v>45266.6</v>
      </c>
    </row>
    <row r="82" spans="1:8" ht="18.75" x14ac:dyDescent="0.25">
      <c r="A82" s="30"/>
      <c r="B82" s="30"/>
      <c r="C82" s="30"/>
      <c r="D82" s="30"/>
      <c r="E82" s="30"/>
      <c r="F82" s="30"/>
      <c r="G82" s="29"/>
    </row>
    <row r="83" spans="1:8" ht="34.5" customHeight="1" x14ac:dyDescent="0.25">
      <c r="A83" s="37" t="s">
        <v>135</v>
      </c>
      <c r="B83" s="38"/>
      <c r="C83" s="38"/>
      <c r="D83" s="38"/>
      <c r="E83" s="38"/>
      <c r="F83" s="38"/>
      <c r="G83" s="29"/>
    </row>
    <row r="84" spans="1:8" ht="0.75" customHeight="1" x14ac:dyDescent="0.25">
      <c r="A84" s="30"/>
      <c r="B84" s="30"/>
      <c r="C84" s="30"/>
      <c r="D84" s="30"/>
      <c r="E84" s="30"/>
      <c r="F84" s="30"/>
      <c r="G84" s="29"/>
    </row>
    <row r="86" spans="1:8" x14ac:dyDescent="0.25">
      <c r="F86" s="3"/>
      <c r="G86" s="3"/>
      <c r="H86" s="4"/>
    </row>
  </sheetData>
  <autoFilter ref="D1:D86"/>
  <mergeCells count="9">
    <mergeCell ref="A1:B1"/>
    <mergeCell ref="A2:B2"/>
    <mergeCell ref="A84:F84"/>
    <mergeCell ref="G82:G84"/>
    <mergeCell ref="A3:F3"/>
    <mergeCell ref="A82:F82"/>
    <mergeCell ref="C1:H2"/>
    <mergeCell ref="A4:H4"/>
    <mergeCell ref="A83:F83"/>
  </mergeCells>
  <pageMargins left="0.31496062992125984" right="0.19685039370078741" top="0.19685039370078741" bottom="0.19685039370078741" header="0.31496062992125984" footer="0.31496062992125984"/>
  <pageSetup paperSize="9" scale="85" orientation="portrait" verticalDpi="180" r:id="rId1"/>
  <rowBreaks count="1" manualBreakCount="1">
    <brk id="83"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2019-05-12T09:20:56Z</dcterms:modified>
</cp:coreProperties>
</file>